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<sst xmlns="http://schemas.openxmlformats.org/spreadsheetml/2006/main" count="4277" uniqueCount="1043">
  <si>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</si>
  <si>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</si>
  <si>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</si>
  <si>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</si>
  <si>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</si>
  <si>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</si>
  <si>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</si>
  <si>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</si>
  <si>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</si>
  <si>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</si>
  <si>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</si>
  <si>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</si>
  <si>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</si>
  <si>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</si>
  <si>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</si>
  <si>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</si>
  <si>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</si>
  <si>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</si>
  <si>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</si>
  <si>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</si>
  <si>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</si>
  <si>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</si>
  <si>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</si>
  <si>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</si>
  <si>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</si>
  <si>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</si>
  <si>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</si>
  <si>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</si>
  <si>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</si>
  <si>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</si>
  <si>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</si>
  <si>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</si>
  <si>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</si>
  <si>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</si>
  <si>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</si>
  <si>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</si>
  <si>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</si>
  <si>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</si>
  <si>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</si>
  <si>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</si>
  <si>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</si>
  <si>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</si>
  <si>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</si>
  <si>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</si>
  <si>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</si>
  <si>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</si>
  <si>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</si>
  <si>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</si>
  <si>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</si>
  <si>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</si>
  <si>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</si>
  <si>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</si>
  <si>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</si>
  <si>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</si>
  <si>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</si>
  <si>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</si>
  <si>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</si>
  <si>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</si>
  <si>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</si>
  <si>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</si>
  <si>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</si>
  <si>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</si>
  <si>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</si>
  <si>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</si>
  <si>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</si>
  <si>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</si>
  <si>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</si>
  <si>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</si>
  <si>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</si>
  <si>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</si>
  <si>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</si>
  <si>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</si>
  <si>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</si>
  <si>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</si>
  <si>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</si>
  <si>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</si>
  <si>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</si>
  <si>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</si>
  <si>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</si>
  <si>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</si>
  <si>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</si>
  <si>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</si>
  <si>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</si>
  <si>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</si>
  <si>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</si>
  <si>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</si>
  <si>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</si>
  <si>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</si>
  <si>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</si>
  <si>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</si>
  <si>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</si>
  <si>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</si>
  <si>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</si>
  <si>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</si>
  <si>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</si>
  <si>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</si>
  <si>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</si>
  <si>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</si>
  <si>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</si>
  <si>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</si>
  <si>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</si>
  <si>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</si>
  <si>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</si>
  <si>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</si>
  <si>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</si>
  <si>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</si>
  <si>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</si>
  <si>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</si>
  <si>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</si>
  <si>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</si>
  <si>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</si>
  <si>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</si>
  <si>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</si>
  <si>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</si>
  <si>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</si>
  <si>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</si>
  <si>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</si>
  <si>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</si>
  <si>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</si>
  <si>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</si>
  <si>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</si>
  <si>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</si>
  <si>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</si>
  <si>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</si>
  <si>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</si>
  <si>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</si>
  <si>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</si>
  <si>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</si>
  <si>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</si>
  <si>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</si>
  <si>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</si>
  <si>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</si>
  <si>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</si>
  <si>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</si>
  <si>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</si>
  <si>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</si>
  <si>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</si>
  <si>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</si>
  <si>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</si>
  <si>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</si>
  <si>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</si>
  <si>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</si>
  <si>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</si>
  <si>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</si>
  <si>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</si>
  <si>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</si>
  <si>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</si>
  <si>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</si>
  <si>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</si>
  <si>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</si>
  <si>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</si>
  <si>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</si>
  <si>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</si>
  <si>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</si>
  <si>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</si>
  <si>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</si>
  <si>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</si>
  <si>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</si>
  <si>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</si>
  <si>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</si>
  <si>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</si>
  <si>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</si>
  <si>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</si>
  <si>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</si>
  <si>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</si>
  <si>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</si>
  <si>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</si>
  <si>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</si>
  <si>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</si>
  <si>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</si>
  <si>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</si>
  <si>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</si>
  <si>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</si>
  <si>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</si>
  <si>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</si>
  <si>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</si>
  <si>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</si>
  <si>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</si>
  <si>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</si>
  <si>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</si>
  <si>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</si>
  <si>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</si>
  <si>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</si>
  <si>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</si>
  <si>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</si>
  <si>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</si>
  <si>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</si>
  <si>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</si>
  <si>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</si>
  <si>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</si>
  <si>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</si>
  <si>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</si>
  <si>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</si>
  <si>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</si>
  <si>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</si>
  <si>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</si>
  <si>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</si>
  <si>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</si>
  <si>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</si>
  <si>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</si>
  <si>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</si>
  <si>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</si>
  <si>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</si>
  <si>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</si>
  <si>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</si>
  <si>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</si>
  <si>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</si>
  <si>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</si>
  <si>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</si>
  <si>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</si>
  <si>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</si>
  <si>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</si>
  <si>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</si>
  <si>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</si>
  <si>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</si>
  <si>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</si>
  <si>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</si>
  <si>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</si>
  <si>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</si>
  <si>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</si>
  <si>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</si>
  <si>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</si>
  <si>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</si>
  <si>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</si>
  <si>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</si>
  <si>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</si>
  <si>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</si>
  <si>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</si>
  <si>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</si>
  <si>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</si>
  <si>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</si>
  <si>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</si>
  <si>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</si>
  <si>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</si>
  <si>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</si>
  <si>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</si>
  <si>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</si>
  <si>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</si>
  <si>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</si>
  <si>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</si>
  <si>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</si>
  <si>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</si>
  <si>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</si>
  <si>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</si>
  <si>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</si>
  <si>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</si>
  <si>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</si>
  <si>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</si>
  <si>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</si>
  <si>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</si>
  <si>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</si>
  <si>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</si>
  <si>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</si>
  <si>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</si>
  <si>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</si>
  <si>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</si>
  <si>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</si>
  <si>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</si>
  <si>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</si>
  <si>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</si>
  <si>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</si>
  <si>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</si>
  <si>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</si>
  <si>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</si>
  <si>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</si>
  <si>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</si>
  <si>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</si>
  <si>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</si>
  <si>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</si>
  <si>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</si>
  <si>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</si>
  <si>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</si>
  <si>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</si>
  <si>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</si>
  <si>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</si>
  <si>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</si>
  <si>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</si>
  <si>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</si>
  <si>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</si>
  <si>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</si>
  <si>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</si>
  <si>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</si>
  <si>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</si>
  <si>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</si>
  <si>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</si>
  <si>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</si>
  <si>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</si>
  <si>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</si>
  <si>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</si>
  <si>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</si>
  <si>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</si>
  <si>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</si>
  <si>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</si>
  <si>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</si>
  <si>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</si>
  <si>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</si>
  <si>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</si>
  <si>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</si>
  <si>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</si>
  <si>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</si>
  <si>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</si>
  <si>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</si>
  <si>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</si>
  <si>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</si>
  <si>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</si>
  <si>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</si>
  <si>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</si>
  <si>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</si>
  <si>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</si>
  <si>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</si>
  <si>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</si>
  <si>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</si>
  <si>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</si>
  <si>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</si>
  <si>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</si>
  <si>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</si>
  <si>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</si>
  <si>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</si>
  <si>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</si>
  <si>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</si>
  <si>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</si>
  <si>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</si>
  <si>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</si>
  <si>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</si>
  <si>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</si>
  <si>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</si>
  <si>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</si>
  <si>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</si>
  <si>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</si>
  <si>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</si>
  <si>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</si>
  <si>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</si>
  <si>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</si>
  <si>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</si>
  <si>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</si>
  <si>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</si>
  <si>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</si>
  <si>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</si>
  <si>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</si>
  <si>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</si>
  <si>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</si>
  <si>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</si>
  <si>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</si>
  <si>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</si>
  <si>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</si>
  <si>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</si>
  <si>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</si>
  <si>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</si>
  <si>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</si>
  <si>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</si>
  <si>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</si>
  <si>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</si>
  <si>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</si>
  <si>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</si>
  <si>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</si>
  <si>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</si>
  <si>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</si>
  <si>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</si>
  <si>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</si>
  <si>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</si>
  <si>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</si>
  <si>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</si>
  <si>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</si>
  <si>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</si>
  <si>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</si>
  <si>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</si>
  <si>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</si>
  <si>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</si>
  <si>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</si>
  <si>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</si>
  <si>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</si>
  <si>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</si>
  <si>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</si>
  <si>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</si>
  <si>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</si>
  <si>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</si>
  <si>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</si>
  <si>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</si>
  <si>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</si>
  <si>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</si>
  <si>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</si>
  <si>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</si>
  <si>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</si>
  <si>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</si>
  <si>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</si>
  <si>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</si>
  <si>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</si>
  <si>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</si>
  <si>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</si>
  <si>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</si>
  <si>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</si>
  <si>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</si>
  <si>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</si>
  <si>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</si>
  <si>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</si>
  <si>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</si>
  <si>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</si>
  <si>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</si>
  <si>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</si>
  <si>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</si>
  <si>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</si>
  <si>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</si>
  <si>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</si>
  <si>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</si>
  <si>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</si>
  <si>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</si>
  <si>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</si>
  <si>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</si>
  <si>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</si>
  <si>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</si>
  <si>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</si>
  <si>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</si>
  <si>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</si>
  <si>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</si>
  <si>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</si>
  <si>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</si>
  <si>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</si>
  <si>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</si>
  <si>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</si>
  <si>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</si>
  <si>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</si>
  <si>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</si>
  <si>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</si>
  <si>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</si>
  <si>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</si>
  <si>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</si>
  <si>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</si>
  <si>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</si>
  <si>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</si>
  <si>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</si>
  <si>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</si>
  <si>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</si>
  <si>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</si>
  <si>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</si>
  <si>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</si>
  <si>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</si>
  <si>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</si>
  <si>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</si>
  <si>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</si>
  <si>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</si>
  <si>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</si>
  <si>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</si>
  <si>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</si>
  <si>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</si>
  <si>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</si>
  <si>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</si>
  <si>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</si>
  <si>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</si>
  <si>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</si>
  <si>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</si>
  <si>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</si>
  <si>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</si>
  <si>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</si>
  <si>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</si>
  <si>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</si>
  <si>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</si>
  <si>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</si>
  <si>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</si>
  <si>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</si>
  <si>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</si>
  <si>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</si>
  <si>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</si>
  <si>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</si>
  <si>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</si>
  <si>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</si>
  <si>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</si>
  <si>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</si>
  <si>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</si>
  <si>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</si>
  <si>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</si>
  <si>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</si>
  <si>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</si>
  <si>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</si>
  <si>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</si>
  <si>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</si>
  <si>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</si>
  <si>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</si>
  <si>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</si>
  <si>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</si>
  <si>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</si>
  <si>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</si>
  <si>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</si>
  <si>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</si>
  <si>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</si>
  <si>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</si>
  <si>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</si>
  <si>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</si>
  <si>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</si>
  <si>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</si>
  <si>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</si>
  <si>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</si>
  <si>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</si>
  <si>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</si>
  <si>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</si>
  <si>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</si>
  <si>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</si>
  <si>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</si>
  <si>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</si>
  <si>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</si>
  <si>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</si>
  <si>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</si>
  <si>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</si>
  <si>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</si>
  <si>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</si>
  <si>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</si>
  <si>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</si>
  <si>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</si>
  <si>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</si>
  <si>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</si>
  <si>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</si>
  <si>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</si>
  <si>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</si>
  <si>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</si>
  <si>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</si>
  <si>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</si>
  <si>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</si>
  <si>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</si>
  <si>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</si>
  <si>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</si>
  <si>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</si>
  <si>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</si>
  <si>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</si>
  <si>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</si>
  <si>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</si>
  <si>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</si>
  <si>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</si>
  <si>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</si>
  <si>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</si>
  <si>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</si>
  <si>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</si>
  <si>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</si>
  <si>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</si>
  <si>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</si>
  <si>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</si>
  <si>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</si>
  <si>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</si>
  <si>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</si>
  <si>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</si>
  <si>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</si>
  <si>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</si>
  <si>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</si>
  <si>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</si>
  <si>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</si>
  <si>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</si>
  <si>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</si>
  <si>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</si>
  <si>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</si>
  <si>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</si>
  <si>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</si>
  <si>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</si>
  <si>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</si>
  <si>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</si>
  <si>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</si>
  <si>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</si>
  <si>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</si>
  <si>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</si>
  <si>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</si>
  <si>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</si>
  <si>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</si>
  <si>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</si>
  <si>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</si>
  <si>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</si>
  <si>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</si>
  <si>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</si>
  <si>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</si>
  <si>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</si>
  <si>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</si>
  <si>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</si>
  <si>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</si>
  <si>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</si>
  <si>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</si>
  <si>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</si>
  <si>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</si>
  <si>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</si>
  <si>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</si>
  <si>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</si>
  <si>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</si>
  <si>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</si>
  <si>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</si>
  <si>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</si>
  <si>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</si>
  <si>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</si>
  <si>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</si>
  <si>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</si>
  <si>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</si>
  <si>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</si>
  <si>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</si>
  <si>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</si>
  <si>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</si>
  <si>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</si>
  <si>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</si>
  <si>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</si>
  <si>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</si>
  <si>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</si>
  <si>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</si>
  <si>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</si>
  <si>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</si>
  <si>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</si>
  <si>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</si>
  <si>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</si>
  <si>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</si>
  <si>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</si>
  <si>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</si>
  <si>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</si>
  <si>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</si>
  <si>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</si>
  <si>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</si>
  <si>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</si>
  <si>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</si>
  <si>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</si>
  <si>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</si>
  <si>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</si>
  <si>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</si>
  <si>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</si>
  <si>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</si>
  <si>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</si>
  <si>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</si>
  <si>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</si>
  <si>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</si>
  <si>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</si>
  <si>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</si>
  <si>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</si>
  <si>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</si>
  <si>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</si>
  <si>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</si>
  <si>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</si>
  <si>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</si>
  <si>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</si>
  <si>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</si>
  <si>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</si>
  <si>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</si>
  <si>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</si>
  <si>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</si>
  <si>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</si>
  <si>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</si>
  <si>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</si>
  <si>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</si>
  <si>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</si>
  <si>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</si>
  <si>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</si>
  <si>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</si>
  <si>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</si>
  <si>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</si>
  <si>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</si>
  <si>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</si>
  <si>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</si>
  <si>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</si>
  <si>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</si>
  <si>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</si>
  <si>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</si>
  <si>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</si>
  <si>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</si>
  <si>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</si>
  <si>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</si>
  <si>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</si>
  <si>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</si>
  <si>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</si>
  <si>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</si>
  <si>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</si>
  <si>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</si>
  <si>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</si>
  <si>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</si>
  <si>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</si>
  <si>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</si>
  <si>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</si>
  <si>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</si>
  <si>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</si>
  <si>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</si>
  <si>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</si>
  <si>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</si>
  <si>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</si>
  <si>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</si>
  <si>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</si>
  <si>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</si>
  <si>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</si>
  <si>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</si>
  <si>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</si>
  <si>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</si>
  <si>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</si>
  <si>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</si>
  <si>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</si>
  <si>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</si>
  <si>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</si>
  <si>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</si>
  <si>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</si>
  <si>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</si>
  <si>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</si>
  <si>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</si>
  <si>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</si>
  <si>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</si>
  <si>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</si>
  <si>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</si>
  <si>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</si>
  <si>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</si>
  <si>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</si>
  <si>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</si>
  <si>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</si>
  <si>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</si>
  <si>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</si>
  <si>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</si>
  <si>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</si>
  <si>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</si>
  <si>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</si>
  <si>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</si>
  <si>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</si>
  <si>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</si>
  <si>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</si>
  <si>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</si>
  <si>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</si>
  <si>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</si>
  <si>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</si>
  <si>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</si>
  <si>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</si>
  <si>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</si>
  <si>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</si>
  <si>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</si>
  <si>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</si>
  <si>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</si>
  <si>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</si>
  <si>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</si>
  <si>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</si>
  <si>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</si>
  <si>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</si>
  <si>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</si>
  <si>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</si>
  <si>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</si>
  <si>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</si>
  <si>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</si>
  <si>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</si>
  <si>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</si>
  <si>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</si>
  <si>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</si>
  <si>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</si>
  <si>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</si>
  <si>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</si>
  <si>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</si>
  <si>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</si>
  <si>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</si>
  <si>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</si>
  <si>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</si>
  <si>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</si>
  <si>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</si>
  <si>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</si>
  <si>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</si>
  <si>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</si>
  <si>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</si>
  <si>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</si>
  <si>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</si>
  <si>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</si>
  <si>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</si>
  <si>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</si>
  <si>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</si>
  <si>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</si>
  <si>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</si>
  <si>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</si>
  <si>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</si>
  <si>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</si>
  <si>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</si>
  <si>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</si>
  <si>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孙强</t>
  </si>
  <si>
    <t>坐落：</t>
  </si>
  <si>
    <t>容城县午方北庄村</t>
  </si>
  <si>
    <t>调查编号：</t>
  </si>
  <si>
    <t>0201015-01-05-0028</t>
  </si>
  <si>
    <t>价值时点：</t>
  </si>
  <si>
    <t>2024年10月24日</t>
  </si>
  <si>
    <t>报告编号：</t>
  </si>
  <si>
    <t>康正（容城县）2024评字第7号-午方北庄村</t>
  </si>
  <si>
    <t>5-17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</si>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</sst>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0201015-01-05-0028</v>
      </c>
      <c r="C2" s="335">
        <f>输机表!P2</f>
        <v>0</v>
      </c>
      <c r="D2" s="335" t="str">
        <f>输机表!U2&amp;输机表!Y2</f>
        <v>康正（容城县）2024评字第7号-午方北庄村5-17</v>
      </c>
      <c r="E2" s="335" t="str">
        <f>输机表!D2</f>
        <v>孙强</v>
      </c>
      <c r="F2" s="335" t="str">
        <f>输机表!F2</f>
        <v>容城县午方北庄村</v>
      </c>
      <c r="G2" s="335">
        <f ca="1">结果通知单!C12</f>
        <v>127.75</v>
      </c>
      <c r="H2" s="335">
        <f ca="1">结果通知单!N7</f>
        <v>127.75</v>
      </c>
      <c r="I2" s="335">
        <f ca="1">结果通知单!O7</f>
        <v>0</v>
      </c>
      <c r="J2" s="335">
        <f ca="1">结果通知单!P7</f>
        <v>0</v>
      </c>
      <c r="K2" s="335">
        <f ca="1">结果通知单!G12</f>
        <v>120529</v>
      </c>
      <c r="L2" s="335">
        <f ca="1">结果通知单!G41</f>
        <v>21574</v>
      </c>
      <c r="M2" s="335">
        <f ca="1">IF(K2+L2=结果通知单!C42,K2+L2,"请检查")</f>
        <v>142103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zoomScale="110" zoomScaleNormal="110" topLeftCell="K182" workbookViewId="0">
      <selection activeCell="X186" sqref="X18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3.7</v>
      </c>
      <c r="F4" s="87" t="s">
        <v>863</v>
      </c>
      <c r="G4" s="87" t="s">
        <v>864</v>
      </c>
      <c r="H4" s="87" t="s">
        <v>865</v>
      </c>
      <c r="I4" s="87">
        <v>37</v>
      </c>
      <c r="J4" s="87">
        <v>3</v>
      </c>
      <c r="K4" s="87" t="s">
        <v>866</v>
      </c>
      <c r="L4" s="87" t="s">
        <v>867</v>
      </c>
      <c r="M4" s="87">
        <v>0.7</v>
      </c>
      <c r="N4" s="87">
        <v>0.2</v>
      </c>
      <c r="O4" s="87" t="s">
        <v>867</v>
      </c>
      <c r="P4" s="87" t="s">
        <v>867</v>
      </c>
      <c r="Q4" s="87" t="s">
        <v>868</v>
      </c>
      <c r="R4" s="87" t="s">
        <v>869</v>
      </c>
      <c r="S4" s="124">
        <v>100.5</v>
      </c>
      <c r="T4" s="124" t="s">
        <v>870</v>
      </c>
      <c r="U4" s="124"/>
      <c r="V4" s="125"/>
      <c r="W4" s="91">
        <f>ROUND(F5*ROUND(E5+G5+H5+I5+J5+K5+L5+M5+N5+O5+P5+Q5+R5+U5+T5+1,3)*V5,0)</f>
        <v>999</v>
      </c>
      <c r="X4" s="126">
        <f>ROUND(L60/S4,0)</f>
        <v>1</v>
      </c>
      <c r="Y4" s="126">
        <f>W4+X4</f>
        <v>1000</v>
      </c>
      <c r="Z4" s="143">
        <f>ROUND(Y4*S4,0)</f>
        <v>100500</v>
      </c>
      <c r="AA4" s="144">
        <f>IF(Q4="无",0,IF(Q4="地暖",0,S4))</f>
        <v>100.5</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868</v>
      </c>
      <c r="BQ4" s="162" t="s">
        <v>880</v>
      </c>
      <c r="BR4" s="162" t="s">
        <v>881</v>
      </c>
      <c r="BS4" s="162" t="s">
        <v>869</v>
      </c>
      <c r="BT4" s="224" t="s">
        <v>867</v>
      </c>
      <c r="BU4" s="162" t="s">
        <v>869</v>
      </c>
      <c r="BV4" s="162" t="s">
        <v>867</v>
      </c>
      <c r="BW4" s="162" t="s">
        <v>869</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0.83</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2</v>
      </c>
      <c r="E6" s="87">
        <v>2.5</v>
      </c>
      <c r="F6" s="87" t="s">
        <v>909</v>
      </c>
      <c r="G6" s="87" t="s">
        <v>873</v>
      </c>
      <c r="H6" s="87" t="s">
        <v>884</v>
      </c>
      <c r="I6" s="87">
        <v>24</v>
      </c>
      <c r="J6" s="87">
        <v>0</v>
      </c>
      <c r="K6" s="87" t="s">
        <v>866</v>
      </c>
      <c r="L6" s="87" t="s">
        <v>867</v>
      </c>
      <c r="M6" s="87">
        <v>0.2</v>
      </c>
      <c r="N6" s="87">
        <v>0.2</v>
      </c>
      <c r="O6" s="87" t="s">
        <v>867</v>
      </c>
      <c r="P6" s="87" t="s">
        <v>867</v>
      </c>
      <c r="Q6" s="87" t="s">
        <v>867</v>
      </c>
      <c r="R6" s="87" t="s">
        <v>869</v>
      </c>
      <c r="S6" s="124">
        <v>27.25</v>
      </c>
      <c r="T6" s="124" t="s">
        <v>870</v>
      </c>
      <c r="U6" s="124"/>
      <c r="V6" s="125"/>
      <c r="W6" s="129">
        <f>ROUND(F7*ROUND(E7+G7+H7+I7+J7+K7+L7+M7+N7+O7+P7+Q7+R7+U7+T7+1,3)*V7,0)</f>
        <v>602</v>
      </c>
      <c r="X6" s="130">
        <f>ROUND(X60/S6,0)</f>
        <v>133</v>
      </c>
      <c r="Y6" s="126">
        <f t="shared" ref="Y6" si="3">W6+X6</f>
        <v>735</v>
      </c>
      <c r="Z6" s="143">
        <f t="shared" ref="Z6" si="4">ROUND(Y6*S6,0)</f>
        <v>20029</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780</v>
      </c>
      <c r="G7" s="92">
        <f>IF(G6="其他不作修正",0,VLOOKUP(F6,系数区域,VLOOKUP(G6,屋顶列数,2,0),0))</f>
        <v>-0.08</v>
      </c>
      <c r="H7" s="90">
        <f>AC7*VLOOKUP(F6,系数区域,VLOOKUP(H6,门窗列数,2,0),0)+(AD7*VLOOKUP(F6,系数区域,VLOOKUP(AD6,门窗列数,2,0),0))+VLOOKUP(F6,系数区域,57,0)</f>
        <v>0.03</v>
      </c>
      <c r="I7" s="92">
        <f>VLOOKUP(F6,系数区域,VLOOKUP(I6,外墙体列数,2,0),0)</f>
        <v>0</v>
      </c>
      <c r="J7" s="90">
        <f t="array" ref="J7">IF($D6=1,0,VLOOKUP(F6,系数区域,VLOOKUP(INDEX($AQ$15:$AQ$21,MATCH(MIN(ABS($AQ$15:$AQ$21--(J6-(D6-1))/(D6-1))),ABS($AQ$15:$AQ$21--(J6-(D6-1))/(D6-1)),0)),隔墙列数,2,0),0))</f>
        <v>-0.06</v>
      </c>
      <c r="K7" s="92">
        <f>VLOOKUP(F6,系数区域,VLOOKUP(K6,内墙面列数,2,0),0)</f>
        <v>0.03</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0.83</v>
      </c>
      <c r="W7" s="131"/>
      <c r="X7" s="132"/>
      <c r="Y7" s="91"/>
      <c r="Z7" s="147"/>
      <c r="AA7" s="148">
        <f>AA6/S6</f>
        <v>0</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909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10</v>
      </c>
      <c r="D30" s="103" t="s">
        <v>15</v>
      </c>
      <c r="E30" s="103"/>
      <c r="F30" s="104" t="str">
        <f>+D30</f>
        <v>外墙普通贴砖</v>
      </c>
      <c r="G30" s="105">
        <f>2</f>
        <v>2</v>
      </c>
      <c r="H30" s="105"/>
      <c r="I30" s="117" t="str">
        <f t="shared" ref="I30:I59" si="48">VLOOKUP(F30,价格表,2,0)</f>
        <v>㎡</v>
      </c>
      <c r="J30" s="104">
        <f t="shared" ref="J30:J59" si="49">VLOOKUP(F30,价格表,5,0)</f>
        <v>85</v>
      </c>
      <c r="K30" s="118">
        <f>$V$5</f>
        <v>0.83</v>
      </c>
      <c r="L30" s="104">
        <f>ROUND(IFERROR(ROUND(G30,2)*J30*K30,),0)</f>
        <v>141</v>
      </c>
      <c r="M30" s="110"/>
      <c r="N30" s="102">
        <v>1</v>
      </c>
      <c r="O30" s="103" t="s">
        <v>10</v>
      </c>
      <c r="P30" s="103" t="s">
        <v>11</v>
      </c>
      <c r="Q30" s="103"/>
      <c r="R30" s="135" t="str">
        <f>+P30</f>
        <v>外墙抹灰</v>
      </c>
      <c r="S30" s="136"/>
      <c r="T30" s="105">
        <f>(4.2*2+7)*2.7-1.3*1-1.5</f>
        <v>38.78</v>
      </c>
      <c r="U30" s="117" t="str">
        <f t="shared" ref="U30:U59" si="50">VLOOKUP(R30,价格表,2,0)</f>
        <v>㎡</v>
      </c>
      <c r="V30" s="104">
        <f t="shared" ref="V30:V59" si="51">VLOOKUP(R30,价格表,5,0)</f>
        <v>35</v>
      </c>
      <c r="W30" s="118">
        <f>$V$7</f>
        <v>0.83</v>
      </c>
      <c r="X30" s="104">
        <f>ROUND(IFERROR(ROUND(T30,2)*V30*W30,),0)</f>
        <v>1127</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0.83</v>
      </c>
      <c r="L31" s="104">
        <f t="shared" ref="L31:L59" si="54">ROUND(IFERROR(ROUND(G31,2)*J31*K31,),0)</f>
        <v>0</v>
      </c>
      <c r="M31" s="110"/>
      <c r="N31" s="102">
        <v>2</v>
      </c>
      <c r="O31" s="103" t="s">
        <v>30</v>
      </c>
      <c r="P31" s="103" t="s">
        <v>42</v>
      </c>
      <c r="Q31" s="103"/>
      <c r="R31" s="135" t="str">
        <f t="shared" ref="R31:R50" si="55">+P31</f>
        <v>80地砖</v>
      </c>
      <c r="S31" s="136"/>
      <c r="T31" s="105">
        <f>S6</f>
        <v>27.25</v>
      </c>
      <c r="U31" s="117" t="str">
        <f t="shared" si="50"/>
        <v>㎡</v>
      </c>
      <c r="V31" s="104">
        <f t="shared" si="51"/>
        <v>110</v>
      </c>
      <c r="W31" s="118">
        <f t="shared" ref="W31:W59" si="56">$V$7</f>
        <v>0.83</v>
      </c>
      <c r="X31" s="104">
        <f t="shared" ref="X31:X59" si="57">ROUND(IFERROR(ROUND(T31,2)*V31*W31,),0)</f>
        <v>2488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报告编号：康正（容城县）2024评字第7号-午方北庄村5-17</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0.83</v>
      </c>
      <c r="L32" s="104">
        <f t="shared" si="54"/>
        <v>0</v>
      </c>
      <c r="M32" s="110"/>
      <c r="N32" s="102">
        <v>3</v>
      </c>
      <c r="O32" s="103"/>
      <c r="P32" s="103"/>
      <c r="Q32" s="103"/>
      <c r="R32" s="135">
        <f t="shared" si="55"/>
        <v>0</v>
      </c>
      <c r="S32" s="136"/>
      <c r="T32" s="105"/>
      <c r="U32" s="117" t="e">
        <f t="shared" si="50"/>
        <v>#N/A</v>
      </c>
      <c r="V32" s="104" t="e">
        <f t="shared" si="51"/>
        <v>#N/A</v>
      </c>
      <c r="W32" s="118">
        <f t="shared" si="56"/>
        <v>0.83</v>
      </c>
      <c r="X32" s="104">
        <f t="shared" si="57"/>
        <v>0</v>
      </c>
      <c r="Y32" s="155"/>
      <c r="Z32" s="156"/>
      <c r="AA32" s="156"/>
      <c r="AB32" s="156"/>
      <c r="AC32" s="156"/>
      <c r="AD32" s="156"/>
      <c r="AJ32" s="181"/>
      <c r="AK32" s="181"/>
      <c r="AL32" s="181"/>
      <c r="AM32" s="181"/>
      <c r="AN32" s="181"/>
      <c r="AO32" s="181"/>
      <c r="AP32" s="181"/>
      <c r="AQ32" s="181"/>
      <c r="EV32" s="38" t="s">
        <v>943</v>
      </c>
      <c r="EW32" s="39" t="str">
        <f>D2</f>
        <v>孙强</v>
      </c>
      <c r="EX32" s="40"/>
      <c r="EY32" s="41" t="s">
        <v>944</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0.83</v>
      </c>
      <c r="L33" s="104">
        <f t="shared" si="54"/>
        <v>0</v>
      </c>
      <c r="M33" s="110"/>
      <c r="N33" s="102">
        <v>4</v>
      </c>
      <c r="O33" s="103"/>
      <c r="P33" s="103"/>
      <c r="Q33" s="103"/>
      <c r="R33" s="135">
        <f t="shared" si="55"/>
        <v>0</v>
      </c>
      <c r="S33" s="136"/>
      <c r="T33" s="105"/>
      <c r="U33" s="117" t="e">
        <f t="shared" si="50"/>
        <v>#N/A</v>
      </c>
      <c r="V33" s="104" t="e">
        <f t="shared" si="51"/>
        <v>#N/A</v>
      </c>
      <c r="W33" s="118">
        <f t="shared" si="56"/>
        <v>0.83</v>
      </c>
      <c r="X33" s="104">
        <f t="shared" si="57"/>
        <v>0</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0.83</v>
      </c>
      <c r="L34" s="104">
        <f t="shared" si="54"/>
        <v>0</v>
      </c>
      <c r="M34" s="110"/>
      <c r="N34" s="102">
        <v>5</v>
      </c>
      <c r="O34" s="103"/>
      <c r="P34" s="103"/>
      <c r="Q34" s="103"/>
      <c r="R34" s="135">
        <f t="shared" si="55"/>
        <v>0</v>
      </c>
      <c r="S34" s="136"/>
      <c r="T34" s="105"/>
      <c r="U34" s="117" t="e">
        <f t="shared" si="50"/>
        <v>#N/A</v>
      </c>
      <c r="V34" s="104" t="e">
        <f t="shared" si="51"/>
        <v>#N/A</v>
      </c>
      <c r="W34" s="118">
        <f t="shared" si="56"/>
        <v>0.83</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c r="D35" s="103"/>
      <c r="E35" s="103"/>
      <c r="F35" s="104">
        <f t="shared" si="52"/>
        <v>0</v>
      </c>
      <c r="G35" s="105"/>
      <c r="H35" s="105"/>
      <c r="I35" s="117" t="e">
        <f t="shared" si="48"/>
        <v>#N/A</v>
      </c>
      <c r="J35" s="104" t="e">
        <f t="shared" si="49"/>
        <v>#N/A</v>
      </c>
      <c r="K35" s="118">
        <f t="shared" si="53"/>
        <v>0.83</v>
      </c>
      <c r="L35" s="104">
        <f t="shared" si="54"/>
        <v>0</v>
      </c>
      <c r="M35" s="110"/>
      <c r="N35" s="102">
        <v>6</v>
      </c>
      <c r="O35" s="103"/>
      <c r="P35" s="103"/>
      <c r="Q35" s="103"/>
      <c r="R35" s="135">
        <f t="shared" si="55"/>
        <v>0</v>
      </c>
      <c r="S35" s="136"/>
      <c r="T35" s="105"/>
      <c r="U35" s="117" t="e">
        <f t="shared" si="50"/>
        <v>#N/A</v>
      </c>
      <c r="V35" s="104" t="e">
        <f t="shared" si="51"/>
        <v>#N/A</v>
      </c>
      <c r="W35" s="118">
        <f t="shared" si="56"/>
        <v>0.83</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0.83</v>
      </c>
      <c r="L36" s="104">
        <f t="shared" si="54"/>
        <v>0</v>
      </c>
      <c r="M36" s="110"/>
      <c r="N36" s="102">
        <v>7</v>
      </c>
      <c r="O36" s="103"/>
      <c r="P36" s="103"/>
      <c r="Q36" s="103"/>
      <c r="R36" s="135">
        <f t="shared" si="55"/>
        <v>0</v>
      </c>
      <c r="S36" s="136"/>
      <c r="T36" s="105"/>
      <c r="U36" s="117" t="e">
        <f t="shared" si="50"/>
        <v>#N/A</v>
      </c>
      <c r="V36" s="104" t="e">
        <f t="shared" si="51"/>
        <v>#N/A</v>
      </c>
      <c r="W36" s="118">
        <f t="shared" si="56"/>
        <v>0.83</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0.83</v>
      </c>
      <c r="L37" s="104">
        <f t="shared" si="54"/>
        <v>0</v>
      </c>
      <c r="M37" s="110"/>
      <c r="N37" s="102">
        <v>8</v>
      </c>
      <c r="O37" s="103"/>
      <c r="P37" s="103"/>
      <c r="Q37" s="103"/>
      <c r="R37" s="135">
        <f t="shared" si="55"/>
        <v>0</v>
      </c>
      <c r="S37" s="136"/>
      <c r="T37" s="105"/>
      <c r="U37" s="117" t="e">
        <f t="shared" si="50"/>
        <v>#N/A</v>
      </c>
      <c r="V37" s="104" t="e">
        <f t="shared" si="51"/>
        <v>#N/A</v>
      </c>
      <c r="W37" s="118">
        <f t="shared" si="56"/>
        <v>0.83</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0.83</v>
      </c>
      <c r="L38" s="104">
        <f t="shared" si="54"/>
        <v>0</v>
      </c>
      <c r="M38" s="110"/>
      <c r="N38" s="102">
        <v>9</v>
      </c>
      <c r="O38" s="103"/>
      <c r="P38" s="103"/>
      <c r="Q38" s="103"/>
      <c r="R38" s="135">
        <f t="shared" si="55"/>
        <v>0</v>
      </c>
      <c r="S38" s="136"/>
      <c r="T38" s="105"/>
      <c r="U38" s="117" t="e">
        <f t="shared" si="50"/>
        <v>#N/A</v>
      </c>
      <c r="V38" s="104" t="e">
        <f t="shared" si="51"/>
        <v>#N/A</v>
      </c>
      <c r="W38" s="118">
        <f t="shared" si="56"/>
        <v>0.83</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砖墙</v>
      </c>
      <c r="BH38" s="220">
        <f>ROUND(G186,2)</f>
        <v>29.44</v>
      </c>
      <c r="BI38" s="172" t="str">
        <f t="shared" ref="BI38:BI51" si="67">I186</f>
        <v>㎡</v>
      </c>
      <c r="BJ38" s="172">
        <f ca="1" t="shared" ref="BJ38:BJ51" si="68">L186</f>
        <v>4122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0.83</v>
      </c>
      <c r="L39" s="104">
        <f t="shared" si="54"/>
        <v>0</v>
      </c>
      <c r="M39" s="110"/>
      <c r="N39" s="102">
        <v>10</v>
      </c>
      <c r="O39" s="103"/>
      <c r="P39" s="103"/>
      <c r="Q39" s="103"/>
      <c r="R39" s="135">
        <f t="shared" si="55"/>
        <v>0</v>
      </c>
      <c r="S39" s="136"/>
      <c r="T39" s="105"/>
      <c r="U39" s="117" t="e">
        <f t="shared" si="50"/>
        <v>#N/A</v>
      </c>
      <c r="V39" s="104" t="e">
        <f t="shared" si="51"/>
        <v>#N/A</v>
      </c>
      <c r="W39" s="118">
        <f t="shared" si="56"/>
        <v>0.83</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砖墙</v>
      </c>
      <c r="BH39" s="220">
        <f t="shared" ref="BH39:BH71" si="69">ROUND(G187,2)</f>
        <v>2.55</v>
      </c>
      <c r="BI39" s="172" t="str">
        <f t="shared" si="67"/>
        <v>㎡</v>
      </c>
      <c r="BJ39" s="172">
        <f ca="1" t="shared" si="68"/>
        <v>204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0.83</v>
      </c>
      <c r="L40" s="104">
        <f t="shared" si="54"/>
        <v>0</v>
      </c>
      <c r="M40" s="110"/>
      <c r="N40" s="102">
        <v>11</v>
      </c>
      <c r="O40" s="103"/>
      <c r="P40" s="103"/>
      <c r="Q40" s="103"/>
      <c r="R40" s="135">
        <f t="shared" si="55"/>
        <v>0</v>
      </c>
      <c r="S40" s="136"/>
      <c r="T40" s="105"/>
      <c r="U40" s="117" t="e">
        <f t="shared" si="50"/>
        <v>#N/A</v>
      </c>
      <c r="V40" s="104" t="e">
        <f t="shared" si="51"/>
        <v>#N/A</v>
      </c>
      <c r="W40" s="118">
        <f t="shared" si="56"/>
        <v>0.83</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水泥地面</v>
      </c>
      <c r="BH40" s="220">
        <f t="shared" si="69"/>
        <v>3.98</v>
      </c>
      <c r="BI40" s="172" t="str">
        <f t="shared" si="67"/>
        <v>㎡</v>
      </c>
      <c r="BJ40" s="172">
        <f ca="1" t="shared" si="68"/>
        <v>199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0.83</v>
      </c>
      <c r="L41" s="104">
        <f t="shared" si="54"/>
        <v>0</v>
      </c>
      <c r="M41" s="110"/>
      <c r="N41" s="102">
        <v>12</v>
      </c>
      <c r="O41" s="103"/>
      <c r="P41" s="103"/>
      <c r="Q41" s="103"/>
      <c r="R41" s="135">
        <f t="shared" si="55"/>
        <v>0</v>
      </c>
      <c r="S41" s="136"/>
      <c r="T41" s="105"/>
      <c r="U41" s="117" t="e">
        <f t="shared" si="50"/>
        <v>#N/A</v>
      </c>
      <c r="V41" s="104" t="e">
        <f t="shared" si="51"/>
        <v>#N/A</v>
      </c>
      <c r="W41" s="118">
        <f t="shared" si="56"/>
        <v>0.83</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14.25</v>
      </c>
      <c r="BI41" s="172" t="str">
        <f t="shared" si="67"/>
        <v>㎡</v>
      </c>
      <c r="BJ41" s="172">
        <f ca="1" t="shared" si="68"/>
        <v>356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0.83</v>
      </c>
      <c r="L42" s="104">
        <f t="shared" si="54"/>
        <v>0</v>
      </c>
      <c r="M42" s="110"/>
      <c r="N42" s="102">
        <v>13</v>
      </c>
      <c r="O42" s="103"/>
      <c r="P42" s="103"/>
      <c r="Q42" s="103"/>
      <c r="R42" s="135">
        <f t="shared" si="55"/>
        <v>0</v>
      </c>
      <c r="S42" s="136"/>
      <c r="T42" s="105"/>
      <c r="U42" s="117" t="e">
        <f t="shared" si="50"/>
        <v>#N/A</v>
      </c>
      <c r="V42" s="104" t="e">
        <f t="shared" si="51"/>
        <v>#N/A</v>
      </c>
      <c r="W42" s="118">
        <f t="shared" si="56"/>
        <v>0.83</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广场砖、彩砖地面</v>
      </c>
      <c r="BH42" s="220">
        <f t="shared" si="69"/>
        <v>5.7</v>
      </c>
      <c r="BI42" s="172" t="str">
        <f t="shared" si="67"/>
        <v>㎡</v>
      </c>
      <c r="BJ42" s="172">
        <f ca="1" t="shared" si="68"/>
        <v>342</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0.83</v>
      </c>
      <c r="L43" s="104">
        <f t="shared" si="54"/>
        <v>0</v>
      </c>
      <c r="M43" s="110"/>
      <c r="N43" s="102">
        <v>14</v>
      </c>
      <c r="O43" s="103"/>
      <c r="P43" s="103"/>
      <c r="Q43" s="103"/>
      <c r="R43" s="135">
        <f t="shared" si="55"/>
        <v>0</v>
      </c>
      <c r="S43" s="136"/>
      <c r="T43" s="105"/>
      <c r="U43" s="117" t="e">
        <f t="shared" si="50"/>
        <v>#N/A</v>
      </c>
      <c r="V43" s="104" t="e">
        <f t="shared" si="51"/>
        <v>#N/A</v>
      </c>
      <c r="W43" s="118">
        <f t="shared" si="56"/>
        <v>0.83</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0.83</v>
      </c>
      <c r="L44" s="104">
        <f t="shared" si="54"/>
        <v>0</v>
      </c>
      <c r="M44" s="110"/>
      <c r="N44" s="102">
        <v>15</v>
      </c>
      <c r="O44" s="103"/>
      <c r="P44" s="103"/>
      <c r="Q44" s="103"/>
      <c r="R44" s="135">
        <f t="shared" si="55"/>
        <v>0</v>
      </c>
      <c r="S44" s="136"/>
      <c r="T44" s="105"/>
      <c r="U44" s="117" t="e">
        <f t="shared" si="50"/>
        <v>#N/A</v>
      </c>
      <c r="V44" s="104" t="e">
        <f t="shared" si="51"/>
        <v>#N/A</v>
      </c>
      <c r="W44" s="118">
        <f t="shared" si="56"/>
        <v>0.83</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空调</v>
      </c>
      <c r="BH44" s="220">
        <f t="shared" si="69"/>
        <v>1</v>
      </c>
      <c r="BI44" s="172" t="str">
        <f t="shared" si="67"/>
        <v>台</v>
      </c>
      <c r="BJ44" s="172">
        <f ca="1" t="shared" si="68"/>
        <v>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0.83</v>
      </c>
      <c r="L45" s="104">
        <f t="shared" si="54"/>
        <v>0</v>
      </c>
      <c r="M45" s="110"/>
      <c r="N45" s="102">
        <v>16</v>
      </c>
      <c r="O45" s="103"/>
      <c r="P45" s="103"/>
      <c r="Q45" s="103"/>
      <c r="R45" s="135">
        <f t="shared" si="55"/>
        <v>0</v>
      </c>
      <c r="S45" s="136"/>
      <c r="T45" s="105"/>
      <c r="U45" s="117" t="e">
        <f t="shared" si="50"/>
        <v>#N/A</v>
      </c>
      <c r="V45" s="104" t="e">
        <f t="shared" si="51"/>
        <v>#N/A</v>
      </c>
      <c r="W45" s="118">
        <f t="shared" si="56"/>
        <v>0.83</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0.83</v>
      </c>
      <c r="L46" s="104">
        <f t="shared" si="54"/>
        <v>0</v>
      </c>
      <c r="M46" s="110"/>
      <c r="N46" s="102">
        <v>17</v>
      </c>
      <c r="O46" s="103"/>
      <c r="P46" s="103"/>
      <c r="Q46" s="103"/>
      <c r="R46" s="135">
        <f t="shared" si="55"/>
        <v>0</v>
      </c>
      <c r="S46" s="136"/>
      <c r="T46" s="105"/>
      <c r="U46" s="117" t="e">
        <f t="shared" si="50"/>
        <v>#N/A</v>
      </c>
      <c r="V46" s="104" t="e">
        <f t="shared" si="51"/>
        <v>#N/A</v>
      </c>
      <c r="W46" s="118">
        <f t="shared" si="56"/>
        <v>0.83</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渗水井</v>
      </c>
      <c r="BH46" s="220">
        <f t="shared" si="69"/>
        <v>1</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31.99</v>
      </c>
      <c r="EX46" s="58" t="str">
        <f ca="1">IFERROR(VLOOKUP(FE46,$BD$38:$BJ$92,6,0),"")</f>
        <v>㎡</v>
      </c>
      <c r="EY46" s="59">
        <f ca="1">IF(EV46="","",SUMIF($BG$38:$BG$107,EV46,$BJ$38:$BJ$107))</f>
        <v>4326</v>
      </c>
      <c r="EZ46" s="59" t="str">
        <f ca="1">IFERROR(VLOOKUP(FF46,$BD$38:$BJ$92,4,0),"")</f>
        <v>水泥地面</v>
      </c>
      <c r="FA46" s="58">
        <f ca="1">IF(EZ46="","",SUMIF($BG$38:$BG$107,EZ46,$BH$38:$BH$107))</f>
        <v>3.98</v>
      </c>
      <c r="FB46" s="58" t="str">
        <f ca="1">IFERROR(VLOOKUP(FF46,$BD$38:$BJ$92,6,0),"")</f>
        <v>㎡</v>
      </c>
      <c r="FC46" s="59">
        <f ca="1">IF(EZ46="","",SUMIF($BG$38:$BG$107,EZ46,$BJ$38:$BJ$107))</f>
        <v>199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0.83</v>
      </c>
      <c r="L47" s="104">
        <f t="shared" si="54"/>
        <v>0</v>
      </c>
      <c r="M47" s="110"/>
      <c r="N47" s="102">
        <v>18</v>
      </c>
      <c r="O47" s="103"/>
      <c r="P47" s="103"/>
      <c r="Q47" s="103"/>
      <c r="R47" s="135">
        <f t="shared" si="55"/>
        <v>0</v>
      </c>
      <c r="S47" s="136"/>
      <c r="T47" s="105"/>
      <c r="U47" s="117" t="e">
        <f t="shared" si="50"/>
        <v>#N/A</v>
      </c>
      <c r="V47" s="104" t="e">
        <f t="shared" si="51"/>
        <v>#N/A</v>
      </c>
      <c r="W47" s="118">
        <f t="shared" si="56"/>
        <v>0.83</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材树</v>
      </c>
      <c r="BH47" s="220">
        <f t="shared" si="69"/>
        <v>1</v>
      </c>
      <c r="BI47" s="172" t="str">
        <f t="shared" si="67"/>
        <v>棵</v>
      </c>
      <c r="BJ47" s="172">
        <f ca="1" t="shared" si="68"/>
        <v>950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14.25</v>
      </c>
      <c r="EX47" s="58" t="str">
        <f ca="1">IFERROR(VLOOKUP(FE47,$BD$38:$BJ$92,6,0),"")</f>
        <v>㎡</v>
      </c>
      <c r="EY47" s="59">
        <f ca="1">IF(EV47="","",SUMIF($BG$38:$BG$107,EV47,$BJ$38:$BJ$107))</f>
        <v>356</v>
      </c>
      <c r="EZ47" s="59" t="str">
        <f ca="1">IFERROR(VLOOKUP(FF47,$BD$38:$BJ$92,4,0),"")</f>
        <v>广场砖、彩砖地面</v>
      </c>
      <c r="FA47" s="58">
        <f ca="1">IF(EZ47="","",SUMIF($BG$38:$BG$107,EZ47,$BH$38:$BH$107))</f>
        <v>5.7</v>
      </c>
      <c r="FB47" s="58" t="str">
        <f ca="1">IFERROR(VLOOKUP(FF47,$BD$38:$BJ$92,6,0),"")</f>
        <v>㎡</v>
      </c>
      <c r="FC47" s="59">
        <f ca="1">IF(EZ47="","",SUMIF($BG$38:$BG$107,EZ47,$BJ$38:$BJ$107))</f>
        <v>342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0.83</v>
      </c>
      <c r="L48" s="104">
        <f t="shared" si="54"/>
        <v>0</v>
      </c>
      <c r="M48" s="110"/>
      <c r="N48" s="102">
        <v>19</v>
      </c>
      <c r="O48" s="103"/>
      <c r="P48" s="103"/>
      <c r="Q48" s="103"/>
      <c r="R48" s="135">
        <f t="shared" si="55"/>
        <v>0</v>
      </c>
      <c r="S48" s="136"/>
      <c r="T48" s="105"/>
      <c r="U48" s="117" t="e">
        <f t="shared" si="50"/>
        <v>#N/A</v>
      </c>
      <c r="V48" s="104" t="e">
        <f t="shared" si="51"/>
        <v>#N/A</v>
      </c>
      <c r="W48" s="118">
        <f t="shared" si="56"/>
        <v>0.83</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材树</v>
      </c>
      <c r="BH48" s="220">
        <f t="shared" si="69"/>
        <v>1</v>
      </c>
      <c r="BI48" s="172" t="str">
        <f t="shared" si="67"/>
        <v>棵</v>
      </c>
      <c r="BJ48" s="172">
        <f ca="1" t="shared" si="68"/>
        <v>750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1</v>
      </c>
      <c r="FB48" s="58" t="str">
        <f ca="1">IFERROR(VLOOKUP(FF48,$BD$38:$BJ$92,6,0),"")</f>
        <v>台</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0.83</v>
      </c>
      <c r="L49" s="104">
        <f t="shared" si="54"/>
        <v>0</v>
      </c>
      <c r="M49" s="110"/>
      <c r="N49" s="102">
        <v>20</v>
      </c>
      <c r="O49" s="103"/>
      <c r="P49" s="103"/>
      <c r="Q49" s="103"/>
      <c r="R49" s="135">
        <f t="shared" si="55"/>
        <v>0</v>
      </c>
      <c r="S49" s="136"/>
      <c r="T49" s="105"/>
      <c r="U49" s="117" t="e">
        <f t="shared" si="50"/>
        <v>#N/A</v>
      </c>
      <c r="V49" s="104" t="e">
        <f t="shared" si="51"/>
        <v>#N/A</v>
      </c>
      <c r="W49" s="118">
        <f t="shared" si="56"/>
        <v>0.83</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香椿树</v>
      </c>
      <c r="BH49" s="220">
        <f t="shared" si="69"/>
        <v>1</v>
      </c>
      <c r="BI49" s="172" t="str">
        <f t="shared" si="67"/>
        <v>棵</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材树</v>
      </c>
      <c r="FA49" s="58">
        <f ca="1">IF(EZ49="","",SUMIF($BG$38:$BG$107,EZ49,$BH$38:$BH$107))</f>
        <v>2</v>
      </c>
      <c r="FB49" s="58" t="str">
        <f ca="1">IFERROR(VLOOKUP(FF49,$BD$38:$BJ$92,6,0),"")</f>
        <v>棵</v>
      </c>
      <c r="FC49" s="59">
        <f ca="1">IF(EZ49="","",SUMIF($BG$38:$BG$107,EZ49,$BJ$38:$BJ$107))</f>
        <v>1700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0.83</v>
      </c>
      <c r="L50" s="104">
        <f t="shared" si="54"/>
        <v>0</v>
      </c>
      <c r="M50" s="110"/>
      <c r="N50" s="102">
        <v>21</v>
      </c>
      <c r="O50" s="103"/>
      <c r="P50" s="103"/>
      <c r="Q50" s="103"/>
      <c r="R50" s="135">
        <f t="shared" si="55"/>
        <v>0</v>
      </c>
      <c r="S50" s="136"/>
      <c r="T50" s="105"/>
      <c r="U50" s="117" t="e">
        <f t="shared" si="50"/>
        <v>#N/A</v>
      </c>
      <c r="V50" s="104" t="e">
        <f t="shared" si="51"/>
        <v>#N/A</v>
      </c>
      <c r="W50" s="118">
        <f t="shared" si="56"/>
        <v>0.83</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火炕</v>
      </c>
      <c r="BH50" s="220">
        <f t="shared" si="69"/>
        <v>1</v>
      </c>
      <c r="BI50" s="172" t="str">
        <f t="shared" si="67"/>
        <v>个</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香椿树</v>
      </c>
      <c r="EW50" s="58">
        <f ca="1">IF(EV50="","",SUMIF($BG$38:$BG$107,EV50,$BH$38:$BH$107))</f>
        <v>1</v>
      </c>
      <c r="EX50" s="58" t="str">
        <f ca="1">IFERROR(VLOOKUP(FE50,$BD$38:$BJ$92,6,0),"")</f>
        <v>棵</v>
      </c>
      <c r="EY50" s="59">
        <f ca="1">IF(EV50="","",SUMIF($BG$38:$BG$107,EV50,$BJ$38:$BJ$107))</f>
        <v>300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0.83</v>
      </c>
      <c r="L51" s="104">
        <f t="shared" si="54"/>
        <v>0</v>
      </c>
      <c r="M51" s="110"/>
      <c r="N51" s="102">
        <v>22</v>
      </c>
      <c r="O51" s="103"/>
      <c r="P51" s="103"/>
      <c r="Q51" s="103"/>
      <c r="R51" s="135">
        <f t="shared" ref="R51:R52" si="70">+P51</f>
        <v>0</v>
      </c>
      <c r="S51" s="136"/>
      <c r="T51" s="105"/>
      <c r="U51" s="117" t="e">
        <f t="shared" si="50"/>
        <v>#N/A</v>
      </c>
      <c r="V51" s="104" t="e">
        <f t="shared" si="51"/>
        <v>#N/A</v>
      </c>
      <c r="W51" s="118">
        <f t="shared" si="56"/>
        <v>0.83</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灶台</v>
      </c>
      <c r="BH51" s="220">
        <f t="shared" si="69"/>
        <v>1</v>
      </c>
      <c r="BI51" s="172" t="str">
        <f t="shared" si="67"/>
        <v>个</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0.83</v>
      </c>
      <c r="L52" s="104">
        <f t="shared" si="54"/>
        <v>0</v>
      </c>
      <c r="M52" s="110"/>
      <c r="N52" s="102">
        <v>23</v>
      </c>
      <c r="O52" s="103"/>
      <c r="P52" s="103"/>
      <c r="Q52" s="103"/>
      <c r="R52" s="135">
        <f t="shared" si="70"/>
        <v>0</v>
      </c>
      <c r="S52" s="136"/>
      <c r="T52" s="105"/>
      <c r="U52" s="117" t="e">
        <f t="shared" si="50"/>
        <v>#N/A</v>
      </c>
      <c r="V52" s="104" t="e">
        <f t="shared" si="51"/>
        <v>#N/A</v>
      </c>
      <c r="W52" s="118">
        <f t="shared" si="56"/>
        <v>0.83</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渗水井</v>
      </c>
      <c r="BH52" s="220">
        <f t="shared" si="69"/>
        <v>1</v>
      </c>
      <c r="BI52" s="172" t="str">
        <f t="shared" ref="BI52:BI71" si="72">I200</f>
        <v>个</v>
      </c>
      <c r="BJ52" s="172">
        <f ca="1" t="shared" ref="BJ52:BJ71" si="73">L200</f>
        <v>600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0.83</v>
      </c>
      <c r="L53" s="104">
        <f t="shared" si="54"/>
        <v>0</v>
      </c>
      <c r="M53" s="110"/>
      <c r="N53" s="102">
        <v>24</v>
      </c>
      <c r="O53" s="103"/>
      <c r="P53" s="103"/>
      <c r="Q53" s="103"/>
      <c r="R53" s="135">
        <f t="shared" ref="R53:R59" si="74">+P53</f>
        <v>0</v>
      </c>
      <c r="S53" s="136"/>
      <c r="T53" s="105"/>
      <c r="U53" s="117" t="e">
        <f t="shared" si="50"/>
        <v>#N/A</v>
      </c>
      <c r="V53" s="104" t="e">
        <f t="shared" si="51"/>
        <v>#N/A</v>
      </c>
      <c r="W53" s="118">
        <f t="shared" si="56"/>
        <v>0.83</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水泥、水磨石平台</v>
      </c>
      <c r="BH53" s="220">
        <f t="shared" si="69"/>
        <v>43.86</v>
      </c>
      <c r="BI53" s="172" t="str">
        <f t="shared" si="72"/>
        <v>㎡</v>
      </c>
      <c r="BJ53" s="172">
        <f ca="1" t="shared" si="73"/>
        <v>5526</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0.83</v>
      </c>
      <c r="L54" s="104">
        <f t="shared" si="54"/>
        <v>0</v>
      </c>
      <c r="M54" s="110"/>
      <c r="N54" s="102">
        <v>25</v>
      </c>
      <c r="O54" s="103"/>
      <c r="P54" s="103"/>
      <c r="Q54" s="103"/>
      <c r="R54" s="135">
        <f t="shared" si="74"/>
        <v>0</v>
      </c>
      <c r="S54" s="136"/>
      <c r="T54" s="105"/>
      <c r="U54" s="117" t="e">
        <f t="shared" si="50"/>
        <v>#N/A</v>
      </c>
      <c r="V54" s="104" t="e">
        <f t="shared" si="51"/>
        <v>#N/A</v>
      </c>
      <c r="W54" s="118">
        <f t="shared" si="56"/>
        <v>0.83</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化粪池</v>
      </c>
      <c r="BH54" s="220">
        <f t="shared" si="69"/>
        <v>1</v>
      </c>
      <c r="BI54" s="172" t="str">
        <f t="shared" si="72"/>
        <v>个</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0.83</v>
      </c>
      <c r="L55" s="104">
        <f t="shared" si="54"/>
        <v>0</v>
      </c>
      <c r="M55" s="110"/>
      <c r="N55" s="102">
        <v>26</v>
      </c>
      <c r="O55" s="103"/>
      <c r="P55" s="103"/>
      <c r="Q55" s="103"/>
      <c r="R55" s="135">
        <f t="shared" si="74"/>
        <v>0</v>
      </c>
      <c r="S55" s="136"/>
      <c r="T55" s="105"/>
      <c r="U55" s="117" t="e">
        <f t="shared" si="50"/>
        <v>#N/A</v>
      </c>
      <c r="V55" s="104" t="e">
        <f t="shared" si="51"/>
        <v>#N/A</v>
      </c>
      <c r="W55" s="118">
        <f t="shared" si="56"/>
        <v>0.83</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0.83</v>
      </c>
      <c r="L56" s="104">
        <f t="shared" si="54"/>
        <v>0</v>
      </c>
      <c r="M56" s="110"/>
      <c r="N56" s="102">
        <v>27</v>
      </c>
      <c r="O56" s="103"/>
      <c r="P56" s="103"/>
      <c r="Q56" s="103"/>
      <c r="R56" s="135">
        <f t="shared" si="74"/>
        <v>0</v>
      </c>
      <c r="S56" s="136"/>
      <c r="T56" s="105"/>
      <c r="U56" s="117" t="e">
        <f t="shared" si="50"/>
        <v>#N/A</v>
      </c>
      <c r="V56" s="104" t="e">
        <f t="shared" si="51"/>
        <v>#N/A</v>
      </c>
      <c r="W56" s="118">
        <f t="shared" si="56"/>
        <v>0.83</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0.83</v>
      </c>
      <c r="L57" s="104">
        <f t="shared" si="54"/>
        <v>0</v>
      </c>
      <c r="M57" s="110"/>
      <c r="N57" s="102">
        <v>28</v>
      </c>
      <c r="O57" s="103"/>
      <c r="P57" s="103"/>
      <c r="Q57" s="103"/>
      <c r="R57" s="135">
        <f t="shared" si="74"/>
        <v>0</v>
      </c>
      <c r="S57" s="136"/>
      <c r="T57" s="105"/>
      <c r="U57" s="117" t="e">
        <f t="shared" si="50"/>
        <v>#N/A</v>
      </c>
      <c r="V57" s="104" t="e">
        <f t="shared" si="51"/>
        <v>#N/A</v>
      </c>
      <c r="W57" s="118">
        <f t="shared" si="56"/>
        <v>0.83</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0.83</v>
      </c>
      <c r="L58" s="104">
        <f t="shared" si="54"/>
        <v>0</v>
      </c>
      <c r="M58" s="110"/>
      <c r="N58" s="102">
        <v>29</v>
      </c>
      <c r="O58" s="103"/>
      <c r="P58" s="103"/>
      <c r="Q58" s="103"/>
      <c r="R58" s="135">
        <f t="shared" si="74"/>
        <v>0</v>
      </c>
      <c r="S58" s="136"/>
      <c r="T58" s="105"/>
      <c r="U58" s="117" t="e">
        <f t="shared" si="50"/>
        <v>#N/A</v>
      </c>
      <c r="V58" s="104" t="e">
        <f t="shared" si="51"/>
        <v>#N/A</v>
      </c>
      <c r="W58" s="118">
        <f t="shared" si="56"/>
        <v>0.83</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0.83</v>
      </c>
      <c r="L59" s="104">
        <f t="shared" si="54"/>
        <v>0</v>
      </c>
      <c r="M59" s="110"/>
      <c r="N59" s="102">
        <v>30</v>
      </c>
      <c r="O59" s="103"/>
      <c r="P59" s="103"/>
      <c r="Q59" s="103"/>
      <c r="R59" s="135">
        <f t="shared" si="74"/>
        <v>0</v>
      </c>
      <c r="S59" s="136"/>
      <c r="T59" s="105"/>
      <c r="U59" s="117" t="e">
        <f t="shared" si="50"/>
        <v>#N/A</v>
      </c>
      <c r="V59" s="104" t="e">
        <f t="shared" si="51"/>
        <v>#N/A</v>
      </c>
      <c r="W59" s="118">
        <f t="shared" si="56"/>
        <v>0.83</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141</v>
      </c>
      <c r="M60" s="120"/>
      <c r="N60" s="107"/>
      <c r="O60" s="103" t="s">
        <v>960</v>
      </c>
      <c r="P60" s="103"/>
      <c r="Q60" s="103"/>
      <c r="R60" s="108"/>
      <c r="S60" s="108"/>
      <c r="T60" s="105"/>
      <c r="U60" s="87"/>
      <c r="V60" s="119"/>
      <c r="W60" s="119"/>
      <c r="X60" s="117">
        <f>SUM(X30:X59)</f>
        <v>3615</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渗水井</v>
      </c>
      <c r="FA60" s="58">
        <f ca="1" t="shared" ref="FA60:FA70" si="80">IF(EZ60="","",SUMIF($BG$38:$BG$107,EZ60,$BH$38:$BH$107))</f>
        <v>2</v>
      </c>
      <c r="FB60" s="58" t="str">
        <f ca="1" t="shared" ref="FB60:FB70" si="81">IFERROR(VLOOKUP(FF60,$BD$38:$BJ$92,6,0),"")</f>
        <v>个</v>
      </c>
      <c r="FC60" s="59">
        <f ca="1" t="shared" ref="FC60:FC70" si="82">IF(EZ60="","",SUMIF($BG$38:$BG$107,EZ60,$BJ$38:$BJ$107))</f>
        <v>1200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43.86</v>
      </c>
      <c r="EX61" s="58" t="str">
        <f ca="1" t="shared" si="77"/>
        <v>㎡</v>
      </c>
      <c r="EY61" s="59">
        <f ca="1" t="shared" si="78"/>
        <v>5526</v>
      </c>
      <c r="EZ61" s="59" t="str">
        <f ca="1" t="shared" si="79"/>
        <v>化粪池</v>
      </c>
      <c r="FA61" s="58">
        <f ca="1" t="shared" si="80"/>
        <v>1</v>
      </c>
      <c r="FB61" s="58" t="str">
        <f ca="1" t="shared" si="81"/>
        <v>个</v>
      </c>
      <c r="FC61" s="59">
        <f ca="1" t="shared" si="82"/>
        <v>400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C1</v>
      </c>
      <c r="EW62" s="58">
        <f ca="1" t="shared" si="76"/>
        <v>5.25</v>
      </c>
      <c r="EX62" s="58" t="str">
        <f ca="1" t="shared" si="77"/>
        <v>㎡</v>
      </c>
      <c r="EY62" s="59">
        <f ca="1" t="shared" si="78"/>
        <v>667</v>
      </c>
      <c r="EZ62" s="59" t="str">
        <f ca="1" t="shared" si="79"/>
        <v>门垛</v>
      </c>
      <c r="FA62" s="58">
        <f ca="1" t="shared" si="80"/>
        <v>1</v>
      </c>
      <c r="FB62" s="58" t="str">
        <f ca="1" t="shared" si="81"/>
        <v>对</v>
      </c>
      <c r="FC62" s="59">
        <f ca="1" t="shared" si="82"/>
        <v>758</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21574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15</v>
      </c>
      <c r="BE72" s="172">
        <f>IF(BJ72=0,0,IF(COUNTIF($BG72:$BG$107,BG72)&lt;2,1,0))</f>
        <v>1</v>
      </c>
      <c r="BF72" s="172">
        <v>35</v>
      </c>
      <c r="BG72" s="172" t="str">
        <f>R186</f>
        <v>C1</v>
      </c>
      <c r="BH72" s="220">
        <f>ROUND(T186,2)</f>
        <v>5.25</v>
      </c>
      <c r="BI72" s="172" t="str">
        <f>U186</f>
        <v>㎡</v>
      </c>
      <c r="BJ72" s="172">
        <f>X186</f>
        <v>667</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21574</v>
      </c>
      <c r="EY72" s="61"/>
      <c r="EZ72" s="63" t="s">
        <v>963</v>
      </c>
      <c r="FA72" s="64" t="str">
        <f ca="1">TEXT(EX72,"[DBnum2]")&amp;"元整"</f>
        <v>贰万壹仟伍佰柒拾肆元整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16</v>
      </c>
      <c r="BE73" s="172">
        <f>IF(BJ73=0,0,IF(COUNTIF($BG73:$BG$107,BG73)&lt;2,1,0))</f>
        <v>1</v>
      </c>
      <c r="BF73" s="172">
        <v>36</v>
      </c>
      <c r="BG73" s="172" t="str">
        <f>R187</f>
        <v>门垛</v>
      </c>
      <c r="BH73" s="220">
        <f t="shared" ref="BH73:BH104" si="93">ROUND(T187,2)</f>
        <v>1</v>
      </c>
      <c r="BI73" s="172" t="str">
        <f>U187</f>
        <v>对</v>
      </c>
      <c r="BJ73" s="172">
        <f>X187</f>
        <v>758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孙强</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21574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贰万壹仟伍佰柒拾肆元整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206</v>
      </c>
      <c r="E186" s="299" t="s">
        <v>218</v>
      </c>
      <c r="F186" s="147" t="str">
        <f t="shared" ref="F186:F213" si="141">D186</f>
        <v>砖墙</v>
      </c>
      <c r="G186" s="300">
        <f>2.3*(12.3+0.5)</f>
        <v>29.44</v>
      </c>
      <c r="H186" s="301"/>
      <c r="I186" s="91" t="str">
        <f>IFERROR(IF(E186="",VLOOKUP(F186,价格表,2,0),(VLOOKUP(E186,IF({1,0},价格引用表!K:K,价格引用表!I:I),2,0))),"")</f>
        <v>㎡</v>
      </c>
      <c r="J186" s="147">
        <f ca="1">IF(E186="",VLOOKUP(F186,价格表,5,0),VLOOKUP(E186,INDIRECT("价格引用表!K"&amp;MATCH(D186,价格引用表!H:H,0)&amp;":L1200"),2,0))</f>
        <v>140</v>
      </c>
      <c r="K186" s="307">
        <v>1</v>
      </c>
      <c r="L186" s="147">
        <f ca="1">ROUND(IFERROR(ROUND(G186,2)*J186*K186,),0)</f>
        <v>4122</v>
      </c>
      <c r="M186" s="110"/>
      <c r="N186" s="102">
        <v>35</v>
      </c>
      <c r="O186" s="103"/>
      <c r="P186" s="103"/>
      <c r="Q186" s="299"/>
      <c r="R186" s="309" t="s">
        <v>1017</v>
      </c>
      <c r="S186" s="310"/>
      <c r="T186" s="303">
        <f>2.5*2.1</f>
        <v>5.25</v>
      </c>
      <c r="U186" s="311" t="s">
        <v>12</v>
      </c>
      <c r="V186" s="312" t="e">
        <f ca="1">IF(Q186="",VLOOKUP(R186,价格表,5,0),VLOOKUP(Q186,INDIRECT("价格引用表!K"&amp;MATCH(R186,价格引用表!H:H,0)&amp;":L1200"),2,0))</f>
        <v>#N/A</v>
      </c>
      <c r="W186" s="307">
        <v>1</v>
      </c>
      <c r="X186" s="312">
        <f>ROUND((2.5*2.1)*35+(2.5+2.1)*2.1*50,0)</f>
        <v>667</v>
      </c>
    </row>
    <row r="187" ht="18" customHeight="1" spans="1:24">
      <c r="A187" s="110"/>
      <c r="B187" s="102">
        <v>2</v>
      </c>
      <c r="C187" s="103" t="s">
        <v>29</v>
      </c>
      <c r="D187" s="103" t="s">
        <v>206</v>
      </c>
      <c r="E187" s="299" t="s">
        <v>222</v>
      </c>
      <c r="F187" s="147" t="str">
        <f t="shared" si="141"/>
        <v>砖墙</v>
      </c>
      <c r="G187" s="300">
        <f>0.75*3.4</f>
        <v>2.55</v>
      </c>
      <c r="H187" s="301"/>
      <c r="I187" s="91" t="str">
        <f>IFERROR(IF(E187="",VLOOKUP(F187,价格表,2,0),(VLOOKUP(E187,IF({1,0},价格引用表!K:K,价格引用表!I:I),2,0))),"")</f>
        <v>㎡</v>
      </c>
      <c r="J187" s="147">
        <f ca="1">IF(E187="",VLOOKUP(F187,价格表,5,0),VLOOKUP(E187,INDIRECT("价格引用表!K"&amp;MATCH(D187,价格引用表!H:H,0)&amp;":L1200"),2,0))</f>
        <v>80</v>
      </c>
      <c r="K187" s="307">
        <v>1</v>
      </c>
      <c r="L187" s="147">
        <f ca="1" t="shared" ref="L187:L218" si="142">ROUND(IFERROR(ROUND(G187,2)*J187*K187,),0)</f>
        <v>204</v>
      </c>
      <c r="M187" s="110"/>
      <c r="N187" s="102">
        <v>36</v>
      </c>
      <c r="O187" s="103"/>
      <c r="P187" s="103"/>
      <c r="Q187" s="299"/>
      <c r="R187" s="309" t="s">
        <v>227</v>
      </c>
      <c r="S187" s="310"/>
      <c r="T187" s="105">
        <v>1</v>
      </c>
      <c r="U187" s="311" t="str">
        <f>IFERROR(IF(Q187="",VLOOKUP(R187,价格表,2,0),(VLOOKUP(Q187,IF({1,0},价格引用表!K:K,价格引用表!I:I),2,0))),"")</f>
        <v>对</v>
      </c>
      <c r="V187" s="312"/>
      <c r="W187" s="307">
        <v>1</v>
      </c>
      <c r="X187" s="312">
        <f>ROUND(0.5*0.5*2*2.6*583,0)</f>
        <v>758</v>
      </c>
    </row>
    <row r="188" ht="18" customHeight="1" spans="1:24">
      <c r="A188" s="110"/>
      <c r="B188" s="102">
        <v>3</v>
      </c>
      <c r="C188" s="103" t="s">
        <v>32</v>
      </c>
      <c r="D188" s="103" t="s">
        <v>244</v>
      </c>
      <c r="E188" s="299"/>
      <c r="F188" s="147" t="str">
        <f t="shared" si="141"/>
        <v>水泥地面</v>
      </c>
      <c r="G188" s="300">
        <f>0.75*5.3</f>
        <v>3.975</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199</v>
      </c>
      <c r="M188" s="110"/>
      <c r="N188" s="102">
        <v>37</v>
      </c>
      <c r="O188" s="103"/>
      <c r="P188" s="103"/>
      <c r="Q188" s="299"/>
      <c r="R188" s="309">
        <f t="shared" ref="R187:R212" si="143">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246</v>
      </c>
      <c r="E189" s="299"/>
      <c r="F189" s="147" t="str">
        <f t="shared" si="141"/>
        <v>平砖地面</v>
      </c>
      <c r="G189" s="302">
        <f>2.85*5</f>
        <v>14.25</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356</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245</v>
      </c>
      <c r="E190" s="299"/>
      <c r="F190" s="147" t="str">
        <f t="shared" si="141"/>
        <v>广场砖、彩砖地面</v>
      </c>
      <c r="G190" s="302">
        <f>2.85*2</f>
        <v>5.7</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342</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235</v>
      </c>
      <c r="E191" s="299"/>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322</v>
      </c>
      <c r="E192" s="299"/>
      <c r="F192" s="147" t="str">
        <f t="shared" si="141"/>
        <v>空调</v>
      </c>
      <c r="G192" s="302">
        <v>1</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400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329</v>
      </c>
      <c r="E193" s="299"/>
      <c r="F193" s="147" t="str">
        <f t="shared" si="141"/>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280</v>
      </c>
      <c r="E194" s="299"/>
      <c r="F194" s="147" t="str">
        <f t="shared" si="141"/>
        <v>渗水井</v>
      </c>
      <c r="G194" s="302">
        <v>1</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337</v>
      </c>
      <c r="E195" s="299" t="s">
        <v>392</v>
      </c>
      <c r="F195" s="147" t="str">
        <f t="shared" si="141"/>
        <v>材树</v>
      </c>
      <c r="G195" s="300">
        <v>1</v>
      </c>
      <c r="H195" s="301"/>
      <c r="I195" s="91" t="str">
        <f>IFERROR(IF(E195="",VLOOKUP(F195,价格表,2,0),(VLOOKUP(E195,IF({1,0},价格引用表!K:K,价格引用表!I:I),2,0))),"")</f>
        <v>棵</v>
      </c>
      <c r="J195" s="147">
        <f ca="1">IF(E195="",VLOOKUP(F195,价格表,5,0),VLOOKUP(E195,INDIRECT("价格引用表!K"&amp;MATCH(D195,价格引用表!H:H,0)&amp;":L1200"),2,0))</f>
        <v>950</v>
      </c>
      <c r="K195" s="307">
        <v>1</v>
      </c>
      <c r="L195" s="147">
        <f ca="1" t="shared" si="142"/>
        <v>950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t="s">
        <v>337</v>
      </c>
      <c r="E196" s="299" t="s">
        <v>391</v>
      </c>
      <c r="F196" s="147" t="str">
        <f t="shared" si="141"/>
        <v>材树</v>
      </c>
      <c r="G196" s="302">
        <v>1</v>
      </c>
      <c r="H196" s="303"/>
      <c r="I196" s="91" t="str">
        <f>IFERROR(IF(E196="",VLOOKUP(F196,价格表,2,0),(VLOOKUP(E196,IF({1,0},价格引用表!K:K,价格引用表!I:I),2,0))),"")</f>
        <v>棵</v>
      </c>
      <c r="J196" s="147">
        <f ca="1">IF(E196="",VLOOKUP(F196,价格表,5,0),VLOOKUP(E196,INDIRECT("价格引用表!K"&amp;MATCH(D196,价格引用表!H:H,0)&amp;":L1200"),2,0))</f>
        <v>750</v>
      </c>
      <c r="K196" s="307">
        <v>1</v>
      </c>
      <c r="L196" s="147">
        <f ca="1" t="shared" si="142"/>
        <v>750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344</v>
      </c>
      <c r="E197" s="299" t="s">
        <v>403</v>
      </c>
      <c r="F197" s="147" t="str">
        <f t="shared" si="141"/>
        <v>香椿树</v>
      </c>
      <c r="G197" s="302">
        <v>1</v>
      </c>
      <c r="H197" s="303"/>
      <c r="I197" s="91" t="str">
        <f>IFERROR(IF(E197="",VLOOKUP(F197,价格表,2,0),(VLOOKUP(E197,IF({1,0},价格引用表!K:K,价格引用表!I:I),2,0))),"")</f>
        <v>棵</v>
      </c>
      <c r="J197" s="147">
        <f ca="1">IF(E197="",VLOOKUP(F197,价格表,5,0),VLOOKUP(E197,INDIRECT("价格引用表!K"&amp;MATCH(D197,价格引用表!H:H,0)&amp;":L1200"),2,0))</f>
        <v>300</v>
      </c>
      <c r="K197" s="307">
        <v>1</v>
      </c>
      <c r="L197" s="147">
        <f ca="1" t="shared" si="142"/>
        <v>300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1</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1000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1</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300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280</v>
      </c>
      <c r="E200" s="299"/>
      <c r="F200" s="147" t="str">
        <f t="shared" si="141"/>
        <v>渗水井</v>
      </c>
      <c r="G200" s="302">
        <v>1</v>
      </c>
      <c r="H200" s="303"/>
      <c r="I200" s="91" t="str">
        <f>IFERROR(IF(E200="",VLOOKUP(F200,价格表,2,0),(VLOOKUP(E200,IF({1,0},价格引用表!K:K,价格引用表!I:I),2,0))),"")</f>
        <v>个</v>
      </c>
      <c r="J200" s="147">
        <f ca="1">IF(E200="",VLOOKUP(F200,价格表,5,0),VLOOKUP(E200,INDIRECT("价格引用表!K"&amp;MATCH(D200,价格引用表!H:H,0)&amp;":L1200"),2,0))</f>
        <v>600</v>
      </c>
      <c r="K200" s="307">
        <v>1</v>
      </c>
      <c r="L200" s="147">
        <f ca="1" t="shared" si="142"/>
        <v>600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286</v>
      </c>
      <c r="E201" s="299"/>
      <c r="F201" s="147" t="str">
        <f t="shared" si="141"/>
        <v>水泥、水磨石平台</v>
      </c>
      <c r="G201" s="302">
        <f>2.55*17.2</f>
        <v>43.86</v>
      </c>
      <c r="H201" s="303"/>
      <c r="I201" s="91" t="str">
        <f>IFERROR(IF(E201="",VLOOKUP(F201,价格表,2,0),(VLOOKUP(E201,IF({1,0},价格引用表!K:K,价格引用表!I:I),2,0))),"")</f>
        <v>㎡</v>
      </c>
      <c r="J201" s="147">
        <f ca="1">IF(E201="",VLOOKUP(F201,价格表,5,0),VLOOKUP(E201,INDIRECT("价格引用表!K"&amp;MATCH(D201,价格引用表!H:H,0)&amp;":L1200"),2,0))</f>
        <v>180</v>
      </c>
      <c r="K201" s="307">
        <v>0.7</v>
      </c>
      <c r="L201" s="147">
        <f ca="1" t="shared" si="142"/>
        <v>5526</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283</v>
      </c>
      <c r="E202" s="299"/>
      <c r="F202" s="147" t="str">
        <f t="shared" si="141"/>
        <v>化粪池</v>
      </c>
      <c r="G202" s="302">
        <v>1</v>
      </c>
      <c r="H202" s="303"/>
      <c r="I202" s="91" t="str">
        <f>IFERROR(IF(E202="",VLOOKUP(F202,价格表,2,0),(VLOOKUP(E202,IF({1,0},价格引用表!K:K,价格引用表!I:I),2,0))),"")</f>
        <v>个</v>
      </c>
      <c r="J202" s="147">
        <f ca="1">IF(E202="",VLOOKUP(F202,价格表,5,0),VLOOKUP(E202,INDIRECT("价格引用表!K"&amp;MATCH(D202,价格引用表!H:H,0)&amp;":L1200"),2,0))</f>
        <v>400</v>
      </c>
      <c r="K202" s="307">
        <v>1</v>
      </c>
      <c r="L202" s="147">
        <f ca="1" t="shared" si="142"/>
        <v>400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21574</v>
      </c>
      <c r="W219" s="329"/>
      <c r="X219" s="328"/>
    </row>
    <row r="220" ht="42" customHeight="1" spans="1:24">
      <c r="A220" s="404" t="s">
        <v>1018</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1019</v>
      </c>
      <c r="S220" s="320"/>
      <c r="T220" s="320"/>
      <c r="U220" s="316">
        <f ca="1">V219</f>
        <v>21574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6" workbookViewId="0">
      <selection activeCell="H9" sqref="H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0201015-01-05-0028</v>
      </c>
      <c r="C3" s="36"/>
      <c r="D3" s="36"/>
      <c r="E3" s="37" t="str">
        <f>输机表!U2&amp;输机表!Y2</f>
        <v>康正（容城县）2024评字第7号-午方北庄村5-17</v>
      </c>
      <c r="F3" s="37"/>
      <c r="G3" s="37"/>
      <c r="H3" s="37"/>
    </row>
    <row r="4" ht="16.5" customHeight="1" spans="1:8">
      <c r="A4" s="38" t="s">
        <v>943</v>
      </c>
      <c r="B4" s="39" t="str">
        <f>输机表!D2</f>
        <v>孙强</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100.5</v>
      </c>
      <c r="C7" s="50">
        <f ca="1">IF(COUNTIF(输机表!$C$4:$C$27,K7&amp;"*")=0,IFERROR(VLOOKUP(K7,房体结构,23,0),""),ROUND(SUMIF(输机表!$C$4:$C$27,K7&amp;"*",输机表!$Z$4:$Z$27)/B7,0))</f>
        <v>1000</v>
      </c>
      <c r="D7" s="50">
        <f ca="1">IFERROR(ROUND(C7*B7,0),"")</f>
        <v>100500</v>
      </c>
      <c r="E7" s="50" t="str">
        <f>IF(COUNTIF(输机表!$C$4:$C$27,L7&amp;"*")&gt;0,L7,IFERROR(VLOOKUP(L7,房体结构,1,0),""))</f>
        <v>F2</v>
      </c>
      <c r="F7" s="51">
        <f ca="1">IF(COUNTIF(输机表!$C$4:$C$27,L7&amp;"*")=0,IFERROR(VLOOKUP(L7,房体结构,17,0),""),SUMIF(输机表!$C$4:$C$27,L7&amp;"*",输机表!$S$4:$S$7))</f>
        <v>27.25</v>
      </c>
      <c r="G7" s="50">
        <f ca="1">IF(COUNTIF(输机表!$C$4:$C$27,L7&amp;"*")=0,IFERROR(VLOOKUP(L7,房体结构,23,0),""),ROUND(SUMIF(输机表!$C$4:$C$27,L7&amp;"*",输机表!$Z$4:$Z$27)/F7,0))</f>
        <v>735</v>
      </c>
      <c r="H7" s="50">
        <f ca="1">IFERROR(ROUND(G7*F7,0),"")</f>
        <v>20029</v>
      </c>
      <c r="K7" s="69" t="s">
        <v>1026</v>
      </c>
      <c r="L7" s="69" t="s">
        <v>908</v>
      </c>
      <c r="M7" s="70" t="s">
        <v>1027</v>
      </c>
      <c r="N7">
        <f ca="1">SUMIFS(B7:B11,A7:A11,"F*")+SUMIFS(F7:F11,E7:E11,"F*")</f>
        <v>127.75</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954</v>
      </c>
      <c r="B12" s="48"/>
      <c r="C12" s="52">
        <f ca="1">SUM(B7:B11)+SUM(F7:F11)</f>
        <v>127.75</v>
      </c>
      <c r="D12" s="53"/>
      <c r="E12" s="54" t="s">
        <v>955</v>
      </c>
      <c r="F12" s="54"/>
      <c r="G12" s="55">
        <f ca="1">SUM(D7:D11)+SUM(H7:H11)</f>
        <v>120529</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砖墙</v>
      </c>
      <c r="B15" s="58">
        <f ca="1" t="shared" ref="B15:B41" si="3">IF(A15="","",SUMIF(附属物名称,A15,附属物数量))</f>
        <v>31.99</v>
      </c>
      <c r="C15" s="58" t="str">
        <f ca="1" t="shared" ref="C15:C26" si="4">IFERROR(VLOOKUP(K15,附属物位置,6,0),"")</f>
        <v>㎡</v>
      </c>
      <c r="D15" s="59">
        <f ca="1" t="shared" ref="D15:D26" si="5">IF(A15="","",SUMIF(附属物名称,A15,附属物金额))</f>
        <v>4326</v>
      </c>
      <c r="E15" s="59" t="str">
        <f ca="1" t="shared" ref="E15:E26" si="6">IFERROR(VLOOKUP(L15,附属物位置,4,0),"")</f>
        <v>水泥地面</v>
      </c>
      <c r="F15" s="58">
        <f ca="1" t="shared" ref="F15:F40" si="7">IF(E15="","",SUMIF(附属物名称,E15,附属物数量))</f>
        <v>3.98</v>
      </c>
      <c r="G15" s="58" t="str">
        <f ca="1" t="shared" ref="G15:G26" si="8">IFERROR(VLOOKUP(L15,附属物位置,6,0),"")</f>
        <v>㎡</v>
      </c>
      <c r="H15" s="59">
        <f ca="1" t="shared" ref="H15:H26" si="9">IF(E15="","",SUMIF(附属物名称,E15,附属物金额))</f>
        <v>199</v>
      </c>
      <c r="K15" s="72">
        <v>1</v>
      </c>
      <c r="L15" s="72">
        <v>2</v>
      </c>
      <c r="M15" s="71"/>
    </row>
    <row r="16" ht="17.25" customHeight="1" spans="1:13">
      <c r="A16" s="58" t="str">
        <f ca="1" t="shared" si="2"/>
        <v>平砖地面</v>
      </c>
      <c r="B16" s="58">
        <f ca="1" t="shared" si="3"/>
        <v>14.25</v>
      </c>
      <c r="C16" s="58" t="str">
        <f ca="1" t="shared" si="4"/>
        <v>㎡</v>
      </c>
      <c r="D16" s="59">
        <f ca="1" t="shared" si="5"/>
        <v>356</v>
      </c>
      <c r="E16" s="59" t="str">
        <f ca="1" t="shared" si="6"/>
        <v>广场砖、彩砖地面</v>
      </c>
      <c r="F16" s="58">
        <f ca="1" t="shared" si="7"/>
        <v>5.7</v>
      </c>
      <c r="G16" s="58" t="str">
        <f ca="1" t="shared" si="8"/>
        <v>㎡</v>
      </c>
      <c r="H16" s="59">
        <f ca="1" t="shared" si="9"/>
        <v>342</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空调</v>
      </c>
      <c r="F17" s="58">
        <f ca="1" t="shared" si="7"/>
        <v>1</v>
      </c>
      <c r="G17" s="58" t="str">
        <f ca="1" t="shared" si="8"/>
        <v>台</v>
      </c>
      <c r="H17" s="59">
        <f ca="1" t="shared" si="9"/>
        <v>400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材树</v>
      </c>
      <c r="F18" s="58">
        <f ca="1" t="shared" si="7"/>
        <v>2</v>
      </c>
      <c r="G18" s="58" t="str">
        <f ca="1" t="shared" si="8"/>
        <v>棵</v>
      </c>
      <c r="H18" s="59">
        <f ca="1" t="shared" si="9"/>
        <v>1700</v>
      </c>
      <c r="K18" s="72">
        <v>7</v>
      </c>
      <c r="L18" s="72">
        <v>8</v>
      </c>
      <c r="M18" s="71"/>
    </row>
    <row r="19" ht="17.25" customHeight="1" spans="1:13">
      <c r="A19" s="58" t="str">
        <f ca="1" t="shared" si="2"/>
        <v>香椿树</v>
      </c>
      <c r="B19" s="58">
        <f ca="1" t="shared" si="3"/>
        <v>1</v>
      </c>
      <c r="C19" s="58" t="str">
        <f ca="1" t="shared" si="4"/>
        <v>棵</v>
      </c>
      <c r="D19" s="59">
        <f ca="1" t="shared" si="5"/>
        <v>300</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灶台</v>
      </c>
      <c r="B20" s="58">
        <f ca="1" t="shared" si="3"/>
        <v>1</v>
      </c>
      <c r="C20" s="58" t="str">
        <f ca="1" t="shared" si="4"/>
        <v>个</v>
      </c>
      <c r="D20" s="59">
        <f ca="1" t="shared" si="5"/>
        <v>300</v>
      </c>
      <c r="E20" s="59" t="str">
        <f ca="1" t="shared" si="6"/>
        <v>渗水井</v>
      </c>
      <c r="F20" s="58">
        <f ca="1" t="shared" si="7"/>
        <v>2</v>
      </c>
      <c r="G20" s="58" t="str">
        <f ca="1" t="shared" si="8"/>
        <v>个</v>
      </c>
      <c r="H20" s="59">
        <f ca="1" t="shared" si="9"/>
        <v>1200</v>
      </c>
      <c r="K20" s="72">
        <v>11</v>
      </c>
      <c r="L20" s="72">
        <v>12</v>
      </c>
      <c r="M20" s="71"/>
    </row>
    <row r="21" ht="17.25" customHeight="1" spans="1:13">
      <c r="A21" s="58" t="str">
        <f ca="1" t="shared" si="2"/>
        <v>水泥、水磨石平台</v>
      </c>
      <c r="B21" s="58">
        <f ca="1" t="shared" si="3"/>
        <v>43.86</v>
      </c>
      <c r="C21" s="58" t="str">
        <f ca="1" t="shared" si="4"/>
        <v>㎡</v>
      </c>
      <c r="D21" s="59">
        <f ca="1" t="shared" si="5"/>
        <v>5526</v>
      </c>
      <c r="E21" s="59" t="str">
        <f ca="1" t="shared" si="6"/>
        <v>化粪池</v>
      </c>
      <c r="F21" s="58">
        <f ca="1" t="shared" si="7"/>
        <v>1</v>
      </c>
      <c r="G21" s="58" t="str">
        <f ca="1" t="shared" si="8"/>
        <v>个</v>
      </c>
      <c r="H21" s="59">
        <f ca="1" t="shared" si="9"/>
        <v>400</v>
      </c>
      <c r="K21" s="72">
        <v>13</v>
      </c>
      <c r="L21" s="72">
        <v>14</v>
      </c>
      <c r="M21" s="71"/>
    </row>
    <row r="22" ht="17.25" customHeight="1" spans="1:13">
      <c r="A22" s="58" t="str">
        <f ca="1" t="shared" si="2"/>
        <v>C1</v>
      </c>
      <c r="B22" s="58">
        <f ca="1" t="shared" si="3"/>
        <v>5.25</v>
      </c>
      <c r="C22" s="58" t="str">
        <f ca="1" t="shared" si="4"/>
        <v>㎡</v>
      </c>
      <c r="D22" s="59">
        <f ca="1" t="shared" si="5"/>
        <v>667</v>
      </c>
      <c r="E22" s="59" t="str">
        <f ca="1" t="shared" si="6"/>
        <v>门垛</v>
      </c>
      <c r="F22" s="58">
        <f ca="1" t="shared" si="7"/>
        <v>1</v>
      </c>
      <c r="G22" s="58" t="str">
        <f ca="1" t="shared" si="8"/>
        <v>对</v>
      </c>
      <c r="H22" s="59">
        <f ca="1" t="shared" si="9"/>
        <v>758</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21574</v>
      </c>
      <c r="H41" s="61"/>
      <c r="K41" s="72">
        <v>53</v>
      </c>
      <c r="M41" s="71"/>
    </row>
    <row r="42" ht="17.25" customHeight="1" spans="1:8">
      <c r="A42" s="60" t="s">
        <v>962</v>
      </c>
      <c r="B42" s="61"/>
      <c r="C42" s="62">
        <f ca="1">G41+G12</f>
        <v>142103</v>
      </c>
      <c r="D42" s="61"/>
      <c r="E42" s="63" t="s">
        <v>963</v>
      </c>
      <c r="F42" s="64" t="str">
        <f ca="1">TEXT(C42,"[DBnum2]")&amp;"元整"</f>
        <v>壹拾肆万贰仟壹佰零叁元整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康正（容城县）2024评字第7号-午方北庄村5-17</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1038</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孙强</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127.75</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142103</v>
      </c>
      <c r="H26" s="15"/>
      <c r="I26" s="15"/>
      <c r="J26" s="15"/>
      <c r="K26" s="15"/>
      <c r="L26" s="15"/>
      <c r="M26" s="15"/>
      <c r="N26" s="15"/>
      <c r="O26" s="15"/>
      <c r="P26" s="15"/>
      <c r="Q26" s="15"/>
    </row>
    <row r="27" spans="1:17">
      <c r="A27" s="9" t="s">
        <v>995</v>
      </c>
      <c r="B27" s="9"/>
      <c r="C27" s="9"/>
      <c r="D27" s="9" t="str">
        <f ca="1">结果通知单!F42</f>
        <v>壹拾肆万贰仟壹佰零叁元整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1039</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1040</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1041</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2024-10-30T08:09:31Z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